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940" windowHeight="909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Baseline!$A$1:$H$14</definedName>
  </definedNames>
  <calcPr calcId="152511"/>
</workbook>
</file>

<file path=xl/calcChain.xml><?xml version="1.0" encoding="utf-8"?>
<calcChain xmlns="http://schemas.openxmlformats.org/spreadsheetml/2006/main">
  <c r="G6" i="3" l="1"/>
  <c r="G5" i="3"/>
  <c r="G4" i="3"/>
  <c r="G3" i="3"/>
  <c r="G2" i="3"/>
  <c r="G10" i="1" l="1"/>
  <c r="G13" i="1"/>
  <c r="G11" i="1"/>
  <c r="G12" i="1"/>
  <c r="G14" i="1"/>
  <c r="J8" i="2"/>
  <c r="J7" i="2"/>
  <c r="J6" i="2"/>
  <c r="J5" i="2"/>
  <c r="J4" i="2"/>
</calcChain>
</file>

<file path=xl/sharedStrings.xml><?xml version="1.0" encoding="utf-8"?>
<sst xmlns="http://schemas.openxmlformats.org/spreadsheetml/2006/main" count="145" uniqueCount="67">
  <si>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</si>
  <si>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</si>
  <si>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</si>
  <si>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</si>
  <si>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</si>
  <si>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</si>
  <si>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</si>
  <si>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</si>
  <si>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</si>
  <si>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</si>
  <si>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</si>
  <si>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</si>
  <si>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</si>
  <si>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</si>
  <si>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</si>
  <si>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</si>
  <si>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</si>
  <si>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</si>
  <si>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</si>
  <si>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</si>
  <si>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</si>
  <si>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</si>
  <si>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</si>
  <si>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</si>
  <si>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ASSY</t>
  </si>
  <si>
    <t>IN</t>
  </si>
  <si>
    <t>Description</t>
  </si>
  <si>
    <t>PDN</t>
  </si>
  <si>
    <t>END ITEM</t>
  </si>
  <si>
    <t>COMMENTS</t>
  </si>
  <si>
    <t>1</t>
  </si>
  <si>
    <t>2</t>
  </si>
  <si>
    <t>O-RING</t>
  </si>
  <si>
    <t>TOTAL</t>
  </si>
  <si>
    <t>RING,BACKUP</t>
  </si>
  <si>
    <t xml:space="preserve">KITS PER BAG =1 </t>
  </si>
  <si>
    <t>KIT 44192A HYD B-52/FT-38 VALVE</t>
  </si>
  <si>
    <t>MONTHLY REQUIREMENT= 2</t>
  </si>
  <si>
    <t>DELIVERY SCHEDULE 2 BAGGED KITS FIRST MONDAY OF MONTH</t>
  </si>
  <si>
    <t>D9U</t>
  </si>
  <si>
    <t>Qty</t>
  </si>
  <si>
    <t>KITS PER BAG</t>
  </si>
  <si>
    <t>44192A</t>
  </si>
  <si>
    <t>HYD B-52/F-5/T-38 VALVE SOLENOID</t>
  </si>
  <si>
    <t>5305002717778</t>
  </si>
  <si>
    <t>AN503-8-10</t>
  </si>
  <si>
    <t>SCREW</t>
  </si>
  <si>
    <t>4</t>
  </si>
  <si>
    <t>BAG</t>
  </si>
  <si>
    <t>.2</t>
  </si>
  <si>
    <t>5331005840265</t>
  </si>
  <si>
    <t>MS28775-012</t>
  </si>
  <si>
    <t>5330005437090</t>
  </si>
  <si>
    <t>MS28774-012</t>
  </si>
  <si>
    <t>5331005841840</t>
  </si>
  <si>
    <t>MS28775-014</t>
  </si>
  <si>
    <t>5330005805055</t>
  </si>
  <si>
    <t>MS28774-014</t>
  </si>
  <si>
    <t>K2HIPV24556229</t>
  </si>
  <si>
    <t>44192A B-52 HYD VALVE</t>
  </si>
  <si>
    <t>G587</t>
  </si>
  <si>
    <t>G325</t>
  </si>
  <si>
    <t>G066</t>
  </si>
  <si>
    <t>G398</t>
  </si>
  <si>
    <t>G023</t>
  </si>
  <si>
    <t>1 KIT PER BAG</t>
  </si>
  <si>
    <t>2 BAGGED KITS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</si>
</sst>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9" applyNumberFormat="0" applyFont="0" applyAlignment="0" applyProtection="0"/>
    <xf numFmtId="0" fontId="1" fillId="0" borderId="0"/>
    <xf numFmtId="0" fontId="1" fillId="9" borderId="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25" fillId="0" borderId="1" xfId="42" applyFont="1" applyFill="1" applyBorder="1" applyAlignment="1">
      <alignment horizontal="center"/>
    </xf>
    <xf numFmtId="0" fontId="5" fillId="0" borderId="1" xfId="42" applyFont="1" applyBorder="1" applyAlignment="1">
      <alignment horizontal="center"/>
    </xf>
    <xf numFmtId="0" fontId="4" fillId="0" borderId="0" xfId="0" applyFont="1" applyFill="1"/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30" fillId="0" borderId="1" xfId="0" applyFont="1" applyBorder="1" applyAlignment="1">
      <alignment horizontal="left"/>
    </xf>
    <xf numFmtId="0" fontId="30" fillId="34" borderId="1" xfId="0" applyFont="1" applyFill="1" applyBorder="1" applyAlignment="1">
      <alignment horizontal="left"/>
    </xf>
    <xf numFmtId="0" fontId="30" fillId="34" borderId="1" xfId="0" applyFont="1" applyFill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0" fillId="0" borderId="1" xfId="0" applyFont="1" applyBorder="1"/>
    <xf numFmtId="0" fontId="5" fillId="34" borderId="1" xfId="0" applyFont="1" applyFill="1" applyBorder="1" applyAlignment="1">
      <alignment horizontal="center"/>
    </xf>
    <xf numFmtId="0" fontId="5" fillId="34" borderId="1" xfId="0" applyNumberFormat="1" applyFont="1" applyFill="1" applyBorder="1" applyAlignment="1">
      <alignment horizontal="center"/>
    </xf>
    <xf numFmtId="1" fontId="5" fillId="34" borderId="1" xfId="0" applyNumberFormat="1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28778-4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E11" sqref="E11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6.7109375" style="14" customWidth="1"/>
    <col min="5" max="5" width="23.140625" style="14" customWidth="1"/>
    <col min="6" max="6" width="7.140625" style="15" customWidth="1"/>
    <col min="7" max="7" width="9.28515625" style="9" bestFit="1" customWidth="1"/>
    <col min="8" max="8" width="10.5703125" style="9" bestFit="1" customWidth="1"/>
    <col min="9" max="9" width="12.7109375" style="9" customWidth="1"/>
    <col min="10" max="10" width="15.7109375" style="9" customWidth="1"/>
    <col min="11" max="11" width="16.5703125" style="9" customWidth="1"/>
    <col min="12" max="16384" width="9.140625" style="9"/>
  </cols>
  <sheetData>
    <row r="1" spans="1:9" x14ac:dyDescent="0.2">
      <c r="A1" s="13"/>
      <c r="B1" s="13"/>
      <c r="C1" s="19" t="s">
        <v>3</v>
      </c>
      <c r="D1" s="10" t="s">
        <v>58</v>
      </c>
      <c r="E1" s="22"/>
      <c r="F1" s="22"/>
      <c r="G1" s="11" t="s">
        <v>4</v>
      </c>
      <c r="H1" s="13" t="s">
        <v>5</v>
      </c>
    </row>
    <row r="2" spans="1:9" x14ac:dyDescent="0.2">
      <c r="A2" s="13"/>
      <c r="B2" s="13"/>
      <c r="C2" s="19" t="s">
        <v>6</v>
      </c>
      <c r="D2" s="38" t="s">
        <v>59</v>
      </c>
      <c r="E2" s="39"/>
      <c r="F2" s="22"/>
      <c r="G2" s="11" t="s">
        <v>7</v>
      </c>
      <c r="H2" s="37">
        <v>41562</v>
      </c>
    </row>
    <row r="3" spans="1:9" x14ac:dyDescent="0.2">
      <c r="A3" s="13"/>
      <c r="B3" s="13"/>
      <c r="C3" s="19" t="s">
        <v>8</v>
      </c>
      <c r="D3" s="12" t="s">
        <v>20</v>
      </c>
      <c r="E3" s="13" t="s">
        <v>65</v>
      </c>
      <c r="F3" s="22"/>
      <c r="G3" s="22"/>
      <c r="H3" s="22"/>
      <c r="I3" s="22"/>
    </row>
    <row r="4" spans="1:9" x14ac:dyDescent="0.2">
      <c r="A4" s="13"/>
      <c r="B4" s="13"/>
      <c r="C4" s="19" t="s">
        <v>9</v>
      </c>
      <c r="D4" s="1" t="s">
        <v>21</v>
      </c>
      <c r="E4" s="19"/>
      <c r="F4" s="22"/>
      <c r="G4" s="22"/>
      <c r="H4" s="22"/>
      <c r="I4" s="22"/>
    </row>
    <row r="5" spans="1:9" x14ac:dyDescent="0.2">
      <c r="A5" s="13"/>
      <c r="B5" s="13" t="s">
        <v>16</v>
      </c>
      <c r="C5" s="19" t="s">
        <v>10</v>
      </c>
      <c r="D5" s="40" t="s">
        <v>66</v>
      </c>
      <c r="E5" s="41"/>
      <c r="F5" s="41"/>
      <c r="G5" s="22"/>
      <c r="H5" s="22"/>
      <c r="I5" s="22"/>
    </row>
    <row r="6" spans="1:9" x14ac:dyDescent="0.2">
      <c r="A6" s="13"/>
      <c r="B6" s="13" t="s">
        <v>22</v>
      </c>
      <c r="C6" s="19" t="s">
        <v>11</v>
      </c>
      <c r="D6" s="12">
        <v>24</v>
      </c>
      <c r="E6" s="13" t="s">
        <v>42</v>
      </c>
      <c r="F6" s="22"/>
      <c r="G6" s="22"/>
      <c r="H6" s="22"/>
      <c r="I6" s="22"/>
    </row>
    <row r="7" spans="1:9" x14ac:dyDescent="0.2">
      <c r="A7" s="13"/>
      <c r="B7" s="13"/>
      <c r="C7" s="19" t="s">
        <v>12</v>
      </c>
      <c r="D7" s="12">
        <v>2</v>
      </c>
      <c r="F7" s="22"/>
      <c r="G7" s="22"/>
      <c r="H7" s="22"/>
      <c r="I7" s="22"/>
    </row>
    <row r="8" spans="1:9" ht="12" customHeight="1" x14ac:dyDescent="0.2">
      <c r="A8" s="13"/>
      <c r="B8" s="13"/>
      <c r="C8" s="19"/>
      <c r="D8" s="12"/>
      <c r="E8" s="22"/>
      <c r="F8" s="22"/>
      <c r="G8" s="22"/>
      <c r="H8" s="22"/>
      <c r="I8" s="22"/>
    </row>
    <row r="9" spans="1:9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9" x14ac:dyDescent="0.2">
      <c r="A10" s="16">
        <v>1</v>
      </c>
      <c r="B10" s="5" t="s">
        <v>64</v>
      </c>
      <c r="C10" s="34" t="s">
        <v>57</v>
      </c>
      <c r="D10" s="36">
        <v>5330005805055</v>
      </c>
      <c r="E10" s="34" t="s">
        <v>34</v>
      </c>
      <c r="F10" s="35">
        <v>2</v>
      </c>
      <c r="G10" s="20">
        <f>F10*1</f>
        <v>2</v>
      </c>
      <c r="H10" s="3" t="s">
        <v>48</v>
      </c>
    </row>
    <row r="11" spans="1:9" x14ac:dyDescent="0.2">
      <c r="A11" s="16">
        <v>2</v>
      </c>
      <c r="B11" s="5" t="s">
        <v>62</v>
      </c>
      <c r="C11" s="34" t="s">
        <v>53</v>
      </c>
      <c r="D11" s="36">
        <v>5330005437090</v>
      </c>
      <c r="E11" s="34" t="s">
        <v>32</v>
      </c>
      <c r="F11" s="35">
        <v>1</v>
      </c>
      <c r="G11" s="20">
        <f>F11*1</f>
        <v>1</v>
      </c>
      <c r="H11" s="3" t="s">
        <v>48</v>
      </c>
    </row>
    <row r="12" spans="1:9" x14ac:dyDescent="0.2">
      <c r="A12" s="16">
        <v>3</v>
      </c>
      <c r="B12" s="5" t="s">
        <v>61</v>
      </c>
      <c r="C12" s="34" t="s">
        <v>51</v>
      </c>
      <c r="D12" s="36">
        <v>5331005840265</v>
      </c>
      <c r="E12" s="34" t="s">
        <v>32</v>
      </c>
      <c r="F12" s="34">
        <v>2</v>
      </c>
      <c r="G12" s="20">
        <f>F12*1</f>
        <v>2</v>
      </c>
      <c r="H12" s="3" t="s">
        <v>48</v>
      </c>
    </row>
    <row r="13" spans="1:9" x14ac:dyDescent="0.2">
      <c r="A13" s="16">
        <v>4</v>
      </c>
      <c r="B13" s="5" t="s">
        <v>63</v>
      </c>
      <c r="C13" s="34" t="s">
        <v>55</v>
      </c>
      <c r="D13" s="36">
        <v>5331005841840</v>
      </c>
      <c r="E13" s="34" t="s">
        <v>32</v>
      </c>
      <c r="F13" s="35">
        <v>2</v>
      </c>
      <c r="G13" s="20">
        <f>F13*1</f>
        <v>2</v>
      </c>
      <c r="H13" s="3" t="s">
        <v>48</v>
      </c>
    </row>
    <row r="14" spans="1:9" x14ac:dyDescent="0.2">
      <c r="A14" s="16">
        <v>5</v>
      </c>
      <c r="B14" s="5" t="s">
        <v>60</v>
      </c>
      <c r="C14" s="34" t="s">
        <v>45</v>
      </c>
      <c r="D14" s="36">
        <v>5305002717778</v>
      </c>
      <c r="E14" s="34" t="s">
        <v>46</v>
      </c>
      <c r="F14" s="35">
        <v>4</v>
      </c>
      <c r="G14" s="20">
        <f>F14*1</f>
        <v>4</v>
      </c>
      <c r="H14" s="3" t="s">
        <v>48</v>
      </c>
    </row>
    <row r="17" spans="3:11" ht="18" x14ac:dyDescent="0.25">
      <c r="C17" s="23"/>
      <c r="D17" s="24"/>
      <c r="E17" s="24"/>
      <c r="F17" s="24"/>
      <c r="G17" s="25"/>
      <c r="H17" s="24"/>
      <c r="I17" s="24"/>
      <c r="J17" s="24"/>
      <c r="K17" s="26"/>
    </row>
    <row r="18" spans="3:11" ht="18" x14ac:dyDescent="0.25">
      <c r="C18" s="23"/>
      <c r="D18" s="24"/>
      <c r="E18" s="24"/>
      <c r="F18" s="24"/>
      <c r="G18" s="26"/>
      <c r="H18" s="17"/>
      <c r="I18" s="24"/>
      <c r="J18" s="24"/>
      <c r="K18" s="26"/>
    </row>
  </sheetData>
  <sortState ref="A10:K14">
    <sortCondition ref="B10:B14"/>
  </sortState>
  <mergeCells count="2">
    <mergeCell ref="D2:E2"/>
    <mergeCell ref="D5:F5"/>
  </mergeCells>
  <phoneticPr fontId="0" type="noConversion"/>
  <hyperlinks>
    <hyperlink ref="C14" r:id="rId1" display="https://mroapps.hill.af.mil/componentWhereUsed/index.asp?REMEMBER=FALSE&amp;PARENTORG=100&amp;ITEMNO=MS28778-4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K4" sqref="K4:K8"/>
    </sheetView>
  </sheetViews>
  <sheetFormatPr defaultRowHeight="12.75" x14ac:dyDescent="0.2"/>
  <cols>
    <col min="1" max="1" width="10" style="2" customWidth="1"/>
    <col min="2" max="2" width="7.5703125" style="2" customWidth="1"/>
    <col min="3" max="3" width="17.42578125" style="2" bestFit="1" customWidth="1"/>
    <col min="4" max="4" width="6.710937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3" width="18" style="3" customWidth="1"/>
    <col min="14" max="16384" width="9.140625" style="3"/>
  </cols>
  <sheetData>
    <row r="1" spans="1:13" ht="26.25" customHeight="1" x14ac:dyDescent="0.25">
      <c r="A1" s="23" t="s">
        <v>35</v>
      </c>
      <c r="B1" s="24"/>
      <c r="C1" s="24"/>
      <c r="D1" s="24"/>
      <c r="E1" s="25" t="s">
        <v>36</v>
      </c>
      <c r="F1" s="24"/>
      <c r="G1" s="24"/>
      <c r="H1" s="24"/>
      <c r="I1" s="24"/>
      <c r="J1" s="26"/>
      <c r="K1" s="26"/>
      <c r="L1" s="26"/>
      <c r="M1" s="17"/>
    </row>
    <row r="2" spans="1:13" s="6" customFormat="1" ht="33.75" customHeight="1" x14ac:dyDescent="0.25">
      <c r="A2" s="23" t="s">
        <v>37</v>
      </c>
      <c r="B2" s="24"/>
      <c r="C2" s="24"/>
      <c r="D2" s="24"/>
      <c r="E2" s="26"/>
      <c r="F2" s="17" t="s">
        <v>38</v>
      </c>
      <c r="G2" s="24"/>
      <c r="H2" s="24"/>
      <c r="I2" s="24"/>
      <c r="J2" s="26"/>
      <c r="K2" s="26"/>
      <c r="L2" s="26"/>
      <c r="M2" s="17"/>
    </row>
    <row r="3" spans="1:13" ht="38.25" x14ac:dyDescent="0.2">
      <c r="A3" s="27" t="s">
        <v>39</v>
      </c>
      <c r="B3" s="27" t="s">
        <v>23</v>
      </c>
      <c r="C3" s="27" t="s">
        <v>27</v>
      </c>
      <c r="D3" s="27" t="s">
        <v>28</v>
      </c>
      <c r="E3" s="27" t="s">
        <v>0</v>
      </c>
      <c r="F3" s="27" t="s">
        <v>17</v>
      </c>
      <c r="G3" s="27" t="s">
        <v>26</v>
      </c>
      <c r="H3" s="27" t="s">
        <v>40</v>
      </c>
      <c r="I3" s="28" t="s">
        <v>41</v>
      </c>
      <c r="J3" s="27" t="s">
        <v>33</v>
      </c>
      <c r="K3" s="27" t="s">
        <v>24</v>
      </c>
      <c r="L3" s="27" t="s">
        <v>29</v>
      </c>
      <c r="M3" s="18" t="s">
        <v>29</v>
      </c>
    </row>
    <row r="4" spans="1:13" ht="26.25" customHeight="1" x14ac:dyDescent="0.2">
      <c r="A4" s="29" t="s">
        <v>30</v>
      </c>
      <c r="B4" s="30" t="s">
        <v>25</v>
      </c>
      <c r="C4" s="30" t="s">
        <v>42</v>
      </c>
      <c r="D4" s="30" t="s">
        <v>43</v>
      </c>
      <c r="E4" s="31" t="s">
        <v>44</v>
      </c>
      <c r="F4" s="30" t="s">
        <v>45</v>
      </c>
      <c r="G4" s="30" t="s">
        <v>46</v>
      </c>
      <c r="H4" s="31" t="s">
        <v>47</v>
      </c>
      <c r="I4" s="32">
        <v>1</v>
      </c>
      <c r="J4" s="33">
        <f>H4+1</f>
        <v>5</v>
      </c>
      <c r="K4" s="32" t="s">
        <v>48</v>
      </c>
      <c r="L4" s="32"/>
    </row>
    <row r="5" spans="1:13" ht="26.25" customHeight="1" x14ac:dyDescent="0.2">
      <c r="A5" s="29" t="s">
        <v>49</v>
      </c>
      <c r="B5" s="30" t="s">
        <v>25</v>
      </c>
      <c r="C5" s="30" t="s">
        <v>42</v>
      </c>
      <c r="D5" s="30" t="s">
        <v>43</v>
      </c>
      <c r="E5" s="31" t="s">
        <v>50</v>
      </c>
      <c r="F5" s="30" t="s">
        <v>51</v>
      </c>
      <c r="G5" s="30" t="s">
        <v>32</v>
      </c>
      <c r="H5" s="31">
        <v>2</v>
      </c>
      <c r="I5" s="32">
        <v>2</v>
      </c>
      <c r="J5" s="33">
        <f t="shared" ref="J5:J8" si="0">H5+1</f>
        <v>3</v>
      </c>
      <c r="K5" s="32" t="s">
        <v>48</v>
      </c>
      <c r="L5" s="32"/>
    </row>
    <row r="6" spans="1:13" ht="14.25" x14ac:dyDescent="0.2">
      <c r="A6" s="29" t="s">
        <v>49</v>
      </c>
      <c r="B6" s="30" t="s">
        <v>25</v>
      </c>
      <c r="C6" s="30" t="s">
        <v>42</v>
      </c>
      <c r="D6" s="30" t="s">
        <v>43</v>
      </c>
      <c r="E6" s="31" t="s">
        <v>52</v>
      </c>
      <c r="F6" s="30" t="s">
        <v>53</v>
      </c>
      <c r="G6" s="30" t="s">
        <v>32</v>
      </c>
      <c r="H6" s="31" t="s">
        <v>30</v>
      </c>
      <c r="I6" s="32">
        <v>3</v>
      </c>
      <c r="J6" s="33">
        <f t="shared" si="0"/>
        <v>2</v>
      </c>
      <c r="K6" s="32" t="s">
        <v>48</v>
      </c>
      <c r="L6" s="32"/>
    </row>
    <row r="7" spans="1:13" ht="14.25" x14ac:dyDescent="0.2">
      <c r="A7" s="29" t="s">
        <v>30</v>
      </c>
      <c r="B7" s="30" t="s">
        <v>25</v>
      </c>
      <c r="C7" s="30" t="s">
        <v>42</v>
      </c>
      <c r="D7" s="30" t="s">
        <v>43</v>
      </c>
      <c r="E7" s="31" t="s">
        <v>54</v>
      </c>
      <c r="F7" s="30" t="s">
        <v>55</v>
      </c>
      <c r="G7" s="30" t="s">
        <v>32</v>
      </c>
      <c r="H7" s="31" t="s">
        <v>31</v>
      </c>
      <c r="I7" s="32">
        <v>4</v>
      </c>
      <c r="J7" s="33">
        <f t="shared" si="0"/>
        <v>3</v>
      </c>
      <c r="K7" s="32" t="s">
        <v>48</v>
      </c>
      <c r="L7" s="32"/>
    </row>
    <row r="8" spans="1:13" ht="14.25" x14ac:dyDescent="0.2">
      <c r="A8" s="29" t="s">
        <v>30</v>
      </c>
      <c r="B8" s="30" t="s">
        <v>25</v>
      </c>
      <c r="C8" s="30" t="s">
        <v>42</v>
      </c>
      <c r="D8" s="30" t="s">
        <v>43</v>
      </c>
      <c r="E8" s="31" t="s">
        <v>56</v>
      </c>
      <c r="F8" s="30" t="s">
        <v>57</v>
      </c>
      <c r="G8" s="30" t="s">
        <v>34</v>
      </c>
      <c r="H8" s="31" t="s">
        <v>31</v>
      </c>
      <c r="I8" s="32">
        <v>5</v>
      </c>
      <c r="J8" s="33">
        <f t="shared" si="0"/>
        <v>3</v>
      </c>
      <c r="K8" s="32" t="s">
        <v>48</v>
      </c>
      <c r="L8" s="32"/>
    </row>
  </sheetData>
  <hyperlinks>
    <hyperlink ref="F4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E6" sqref="E6"/>
    </sheetView>
  </sheetViews>
  <sheetFormatPr defaultRowHeight="12.75" x14ac:dyDescent="0.2"/>
  <cols>
    <col min="2" max="2" width="17.28515625" customWidth="1"/>
    <col min="3" max="3" width="16.7109375" customWidth="1"/>
    <col min="4" max="4" width="20.5703125" customWidth="1"/>
    <col min="8" max="8" width="10.85546875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16" t="s">
        <v>64</v>
      </c>
      <c r="B2" s="34" t="s">
        <v>57</v>
      </c>
      <c r="C2" s="34" t="s">
        <v>56</v>
      </c>
      <c r="D2" s="34" t="s">
        <v>34</v>
      </c>
      <c r="E2" s="34" t="s">
        <v>31</v>
      </c>
      <c r="F2" s="21">
        <v>0</v>
      </c>
      <c r="G2" s="20">
        <f>E2*1</f>
        <v>2</v>
      </c>
      <c r="H2" s="3" t="s">
        <v>48</v>
      </c>
    </row>
    <row r="3" spans="1:8" x14ac:dyDescent="0.2">
      <c r="A3" s="16" t="s">
        <v>62</v>
      </c>
      <c r="B3" s="34" t="s">
        <v>53</v>
      </c>
      <c r="C3" s="34" t="s">
        <v>52</v>
      </c>
      <c r="D3" s="34" t="s">
        <v>32</v>
      </c>
      <c r="E3" s="34" t="s">
        <v>30</v>
      </c>
      <c r="F3" s="21">
        <v>0</v>
      </c>
      <c r="G3" s="20">
        <f>E3*1</f>
        <v>1</v>
      </c>
      <c r="H3" s="3" t="s">
        <v>48</v>
      </c>
    </row>
    <row r="4" spans="1:8" x14ac:dyDescent="0.2">
      <c r="A4" s="16" t="s">
        <v>61</v>
      </c>
      <c r="B4" s="34" t="s">
        <v>51</v>
      </c>
      <c r="C4" s="34" t="s">
        <v>50</v>
      </c>
      <c r="D4" s="34" t="s">
        <v>32</v>
      </c>
      <c r="E4" s="34">
        <v>2</v>
      </c>
      <c r="F4" s="21">
        <v>0</v>
      </c>
      <c r="G4" s="20">
        <f>E4*1</f>
        <v>2</v>
      </c>
      <c r="H4" s="3" t="s">
        <v>48</v>
      </c>
    </row>
    <row r="5" spans="1:8" x14ac:dyDescent="0.2">
      <c r="A5" s="16" t="s">
        <v>63</v>
      </c>
      <c r="B5" s="34" t="s">
        <v>55</v>
      </c>
      <c r="C5" s="34" t="s">
        <v>54</v>
      </c>
      <c r="D5" s="34" t="s">
        <v>32</v>
      </c>
      <c r="E5" s="34" t="s">
        <v>31</v>
      </c>
      <c r="F5" s="21">
        <v>0</v>
      </c>
      <c r="G5" s="20">
        <f>E5*1</f>
        <v>2</v>
      </c>
      <c r="H5" s="3" t="s">
        <v>48</v>
      </c>
    </row>
    <row r="6" spans="1:8" x14ac:dyDescent="0.2">
      <c r="A6" s="16" t="s">
        <v>60</v>
      </c>
      <c r="B6" s="34" t="s">
        <v>45</v>
      </c>
      <c r="C6" s="34" t="s">
        <v>44</v>
      </c>
      <c r="D6" s="34" t="s">
        <v>46</v>
      </c>
      <c r="E6" s="34" t="s">
        <v>47</v>
      </c>
      <c r="F6" s="21">
        <v>0</v>
      </c>
      <c r="G6" s="20">
        <f>E6*1</f>
        <v>4</v>
      </c>
      <c r="H6" s="3" t="s">
        <v>48</v>
      </c>
    </row>
  </sheetData>
  <hyperlinks>
    <hyperlink ref="B6" r:id="rId1" display="https://mroapps.hill.af.mil/componentWhereUsed/index.asp?REMEMBER=FALSE&amp;PARENTORG=100&amp;ITEMNO=MS28778-4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2013-10-21T14:58:31Z</cp:lastPrinted>
  <dcterms:created xsi:type="dcterms:W3CDTF">2004-09-30T17:31:35Z</dcterms:created>
  <dcterms:modified xsi:type="dcterms:W3CDTF">2016-01-28T21:08:18Z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</Properties>
</file>